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16392" windowHeight="5184"/>
  </bookViews>
  <sheets>
    <sheet name="Сады" sheetId="2" r:id="rId1"/>
    <sheet name="Школы и прочие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3" l="1"/>
  <c r="J18" i="3"/>
  <c r="K18" i="3"/>
  <c r="I4" i="3"/>
  <c r="J4" i="3" s="1"/>
  <c r="K4" i="3"/>
  <c r="I5" i="3"/>
  <c r="J5" i="3" s="1"/>
  <c r="K5" i="3"/>
  <c r="I6" i="3"/>
  <c r="J6" i="3" s="1"/>
  <c r="K6" i="3"/>
  <c r="I7" i="3"/>
  <c r="J7" i="3" s="1"/>
  <c r="K7" i="3"/>
  <c r="I8" i="3"/>
  <c r="J8" i="3"/>
  <c r="K8" i="3"/>
  <c r="I9" i="3"/>
  <c r="J9" i="3" s="1"/>
  <c r="I10" i="3"/>
  <c r="J10" i="3" s="1"/>
  <c r="K10" i="3"/>
  <c r="I11" i="3"/>
  <c r="J11" i="3" s="1"/>
  <c r="K11" i="3"/>
  <c r="I12" i="3"/>
  <c r="J12" i="3"/>
  <c r="K12" i="3"/>
  <c r="I13" i="3"/>
  <c r="J13" i="3" s="1"/>
  <c r="I14" i="3"/>
  <c r="J14" i="3" s="1"/>
  <c r="K14" i="3"/>
  <c r="I15" i="3"/>
  <c r="J15" i="3" s="1"/>
  <c r="K15" i="3"/>
  <c r="I16" i="3"/>
  <c r="J16" i="3"/>
  <c r="K16" i="3"/>
  <c r="I17" i="3"/>
  <c r="J17" i="3" s="1"/>
  <c r="K3" i="3"/>
  <c r="J3" i="3"/>
  <c r="I3" i="3"/>
  <c r="J4" i="2"/>
  <c r="K4" i="2"/>
  <c r="J5" i="2"/>
  <c r="K5" i="2"/>
  <c r="J6" i="2"/>
  <c r="K6" i="2"/>
  <c r="J7" i="2"/>
  <c r="K7" i="2"/>
  <c r="J8" i="2"/>
  <c r="K8" i="2"/>
  <c r="J9" i="2"/>
  <c r="K9" i="2"/>
  <c r="J10" i="2"/>
  <c r="K10" i="2"/>
  <c r="J11" i="2"/>
  <c r="K11" i="2"/>
  <c r="J12" i="2"/>
  <c r="K12" i="2"/>
  <c r="J13" i="2"/>
  <c r="K13" i="2"/>
  <c r="J14" i="2"/>
  <c r="K14" i="2"/>
  <c r="J15" i="2"/>
  <c r="K15" i="2"/>
  <c r="J16" i="2"/>
  <c r="K16" i="2"/>
  <c r="J17" i="2"/>
  <c r="K17" i="2"/>
  <c r="J18" i="2"/>
  <c r="K18" i="2"/>
  <c r="K3" i="2"/>
  <c r="J3" i="2"/>
  <c r="K17" i="3" l="1"/>
  <c r="K13" i="3"/>
  <c r="K9" i="3"/>
  <c r="I19" i="2"/>
  <c r="I9" i="2"/>
  <c r="I7" i="2"/>
  <c r="I4" i="2"/>
  <c r="I5" i="2"/>
  <c r="I6" i="2"/>
  <c r="I11" i="2"/>
  <c r="I12" i="2"/>
  <c r="I13" i="2"/>
  <c r="I14" i="2"/>
  <c r="I15" i="2"/>
  <c r="I16" i="2"/>
  <c r="I17" i="2"/>
  <c r="I18" i="2"/>
  <c r="I3" i="2"/>
  <c r="A10" i="3"/>
  <c r="A11" i="3" s="1"/>
  <c r="A12" i="3" s="1"/>
  <c r="A13" i="3" s="1"/>
  <c r="A14" i="3" s="1"/>
  <c r="A15" i="3" s="1"/>
  <c r="A16" i="3" s="1"/>
  <c r="A17" i="3" s="1"/>
  <c r="A5" i="3"/>
  <c r="A6" i="3" s="1"/>
  <c r="A7" i="3" s="1"/>
  <c r="A8" i="3" s="1"/>
  <c r="A9" i="3" s="1"/>
  <c r="A4" i="3"/>
  <c r="A18" i="2"/>
  <c r="A12" i="2"/>
  <c r="A13" i="2" s="1"/>
  <c r="A16" i="2" s="1"/>
  <c r="A17" i="2" s="1"/>
</calcChain>
</file>

<file path=xl/sharedStrings.xml><?xml version="1.0" encoding="utf-8"?>
<sst xmlns="http://schemas.openxmlformats.org/spreadsheetml/2006/main" count="173" uniqueCount="132">
  <si>
    <t>№ п.п.</t>
  </si>
  <si>
    <t>Государственное бюджетное общеобразовательное учреждение начальная общеобразовательная школа № 689 Невского района Санкт-Петербурга</t>
  </si>
  <si>
    <t>Наименование заказчика</t>
  </si>
  <si>
    <t>Наименование услуги</t>
  </si>
  <si>
    <t>Стирка, накрахмаливание, пятновыводка, глажение, сортировка, забор и доставка белья</t>
  </si>
  <si>
    <t>Стоимость за 1 кг, руб</t>
  </si>
  <si>
    <t>Начальная (максимальная) цена контракта, руб.</t>
  </si>
  <si>
    <t>Адрес заказчика</t>
  </si>
  <si>
    <t>Размер обеспечения заявки на участие в электронном аукционе (1% от Н(М)ЦК), руб.</t>
  </si>
  <si>
    <t>Размер обеспечения исполнения контракта (10% от Н(М)ЦК), руб.</t>
  </si>
  <si>
    <t>Реквизиты</t>
  </si>
  <si>
    <t>ФИО лица, ответственного за заключение контракта, телефон/факс, эл.почта</t>
  </si>
  <si>
    <t>192174, СПб, ул. Шелгунова, д. 5-а, литер А</t>
  </si>
  <si>
    <t>192012, СПб, ул. Бабушкина, д. 84, литер А</t>
  </si>
  <si>
    <t>193029, СПб, пр. Елизарова, д. 21, корп. 2, лит. А</t>
  </si>
  <si>
    <t>192012, СПб, ул. Чернова, д. 13, лит. А</t>
  </si>
  <si>
    <t>192131, СПб, ул. Ивановская, д. 22, литер А</t>
  </si>
  <si>
    <t>192029, СПб, пр. Елизарова, д. 7-А, литер А</t>
  </si>
  <si>
    <t>192029, СПб, ул. Бабушкина, д. 29, корп. 3, литер А</t>
  </si>
  <si>
    <t>Государственное бюджетное дошкольное образовательное учреждение детский сад № 47 общеразвивающего вида с приоритетным осуществлением деятельности по познавательно-речевому развитию детей Невского района Санкт-Петербурга</t>
  </si>
  <si>
    <t>192029, СПб, пр. Елизарова, д. 16, лит. А</t>
  </si>
  <si>
    <t>192174, СПб, ул. Седова, д. 138, литер А</t>
  </si>
  <si>
    <t>Государственное бюджетное дошкольное образовательное учреждение детский сад № 50 Невского района Санкт-Петербурга</t>
  </si>
  <si>
    <t>192171, СПб, ул. Бабушкина, д. 42 , корп. 3, литер А</t>
  </si>
  <si>
    <t>192174, СПб, ул. Седова, д. 152, лит. В</t>
  </si>
  <si>
    <t>Государственное бюджетное дошкольное образовательное учреждение детский сад № 51 Невского района Санкт-Петербурга</t>
  </si>
  <si>
    <t>Государственное бюджетное дошкольное образовательное учреждение детский сад № 55 Невского района Санкт-Петербурга</t>
  </si>
  <si>
    <t>192174, СПб, Седова, д. 108, литера А</t>
  </si>
  <si>
    <t>Государственное бюджетное дошкольное образовательное учреждение детский сад № 70 Невского района Санкт-Петербурга</t>
  </si>
  <si>
    <t>Государственное бюджетное общеобразовательное учреждение средняя общеобразовательная школа № 268 Невского района Санкт-Петербурга</t>
  </si>
  <si>
    <t>193231, СПб, пр. Большевиков, д. 4, корп. 2, литер А</t>
  </si>
  <si>
    <t>Государственное бюджетное общеобразовательное учреждение лицей       № 329 Невского района Санкт-Петербурга</t>
  </si>
  <si>
    <t>Государственное бюджетное общеобразовательное учреждение средняя общеобразовательная школа № 331 Невского района Санкт-Петербурга</t>
  </si>
  <si>
    <t>193171, СПб, ул. Бабушкина, д. 65, литер А</t>
  </si>
  <si>
    <t>Государственное бюджетное общеобразовательное учреждение средняя общеобразовательное  школа № 333 Невского района Санкт-Петербурга</t>
  </si>
  <si>
    <t>193318, СПб, ул. Белышева, д. 6, литер А</t>
  </si>
  <si>
    <t>Государственное бюджетное общеобразовательное учреждение средняя общеобразовательная школа № 338 Невского района Санкт-Петербурга</t>
  </si>
  <si>
    <t>193079, СПб, Октябрьская набережная, д. 84, корп. 1, литер А</t>
  </si>
  <si>
    <t>Государственное бюджетное общеобразовательное учреждение средняя общеобразовательная школа № 339 Невского района Санкт-Петербурга</t>
  </si>
  <si>
    <t>193168, СПб, ул. Дыбенко д. 12, корп. 2, литер А</t>
  </si>
  <si>
    <t>Государственное бюджетное общеобразовательное учреждение средняя общеобразовательная школа № 569 Невского района Санкт-Петербурга</t>
  </si>
  <si>
    <t>192076, СПб, Рыбацкий пр.,д. 29, корп. 2, литер А</t>
  </si>
  <si>
    <t>Государственное бюджетное  общеобразовательное учреждение лицей        № 572 Невского района Санкт-Петербурга</t>
  </si>
  <si>
    <t>193321, СПб,Латышских стрелков, д. 9,корп. 1, литер А</t>
  </si>
  <si>
    <t xml:space="preserve">Государственное бюджетное общеобразовательное  учреждение школа № 627 Невского района Санкт-Петербурга </t>
  </si>
  <si>
    <t>196079, СПб, ул. Новоселов, д. 11, литер А</t>
  </si>
  <si>
    <t>193318, СПб, пр. Пятилеток, д. 6, корп. 2, литер А</t>
  </si>
  <si>
    <t>Государственное бюджетное общеобразовательное учреждение школа № 690 Невского района Санкт-Петербурга</t>
  </si>
  <si>
    <t>193149 Санкт-Петербург, ул. Русановская, д. 15, корп.2, лит. А</t>
  </si>
  <si>
    <t>Государственное бюджетное общеобразовательное учреждение школа - интернат № 22 Невского района Санкт-Петербурга</t>
  </si>
  <si>
    <t>Государственное бюджетное общеобразовательное учреждение школа - интернат № 18 Невского района Санкт-Петербурга</t>
  </si>
  <si>
    <r>
      <rPr>
        <i/>
        <sz val="8"/>
        <color theme="1"/>
        <rFont val="Times New Roman"/>
        <family val="1"/>
        <charset val="204"/>
      </rPr>
      <t>Количество белья предназначенного для стирки в</t>
    </r>
    <r>
      <rPr>
        <b/>
        <sz val="8"/>
        <color theme="1"/>
        <rFont val="Times New Roman"/>
        <family val="1"/>
        <charset val="204"/>
      </rPr>
      <t xml:space="preserve"> год</t>
    </r>
    <r>
      <rPr>
        <sz val="8"/>
        <color theme="1"/>
        <rFont val="Times New Roman"/>
        <family val="1"/>
        <charset val="204"/>
      </rPr>
      <t xml:space="preserve"> (кг)</t>
    </r>
  </si>
  <si>
    <t xml:space="preserve">Государственное бюджетное дошкольное образовательное учреждение
детский сад №49 комбинированного вида Невского района Санкт-Петербурга
</t>
  </si>
  <si>
    <t>Государственное бюджетное дошкольное образовательное учреждение детский сад № 41 комбинированного  вида  Невского района Санкт-Петербурга</t>
  </si>
  <si>
    <t>192131, СПб, ул. Седова, д. 81, литер А</t>
  </si>
  <si>
    <t>Государственное бюджетное дошкольное образовательное учреждение детский сад № 30 общеразвивающего вида с приоритетным осуществлением деятельности по художественно-эстетическому  развитию детей Невского района Санкт-Петербурга</t>
  </si>
  <si>
    <t xml:space="preserve">192171, СПб, ул. Седова, д. 78, лит. А  </t>
  </si>
  <si>
    <t>192171, СПб,Седова 70 кор.2, лит.А</t>
  </si>
  <si>
    <t>192177, СПб, Караваевская ул., д. 25, корп. 2, литер А</t>
  </si>
  <si>
    <t>Государственное бюджетное дошкольное образовательное учреждение детский сад № 22 компенсирующего вида Невского района Санкт-Петербурга</t>
  </si>
  <si>
    <t>Государственное бюджетное общеобразовательное учреждение школа-интернат № 31 Невского района Санкт-Петербурга</t>
  </si>
  <si>
    <t>Государственное бюджетное дошкольное образовательное учреждение детский сад № 25 комбинированного вида Невского района Санкт-Петербурга.</t>
  </si>
  <si>
    <t>192012, СПб, ул. Бабушкина, д. 133, корп. 2, литер А</t>
  </si>
  <si>
    <t>192012, СПб, ул. Бабушкина, д. 94,  литер А</t>
  </si>
  <si>
    <t>Государственное бюджетное дошкольное образовательное учреждение  детский сад № 3 общеразвивающего вида с приоритетным осуществлением деятельности по физическому развитию детей Невского района Санкт Петербурга</t>
  </si>
  <si>
    <t xml:space="preserve">
192148, СПб, ул. Ольминского, д. 30, литер А</t>
  </si>
  <si>
    <t>Государственное бюджетное дошкольное образовательное учреждение детский сад №10 компенсирующего вида Невского района Санкт-Петербурга</t>
  </si>
  <si>
    <t>192029, СПб, пр. Елизарова,  д. 5, литер А</t>
  </si>
  <si>
    <t>Государственное бюджетное дошкольное образовательное учреждение детский сад № 36 Невского района Санкт-Петербурга</t>
  </si>
  <si>
    <t>Государственное бюджетное дошкольное образовательное учреждение детский сад № 6 Невского района Санкт-Петербурга</t>
  </si>
  <si>
    <t xml:space="preserve">ИНН  7811065731
КПП  781101001
Северо-Западное ГУ Банка России г. Санкт-Петербург
л/с  0601083
р/с  40601810200003000000
КБК 00000000000000003510
БИК  044030001
</t>
  </si>
  <si>
    <t xml:space="preserve">Заведующий:
Кузьмова Жанна Александровна
 (812) 365-26-11
kuzmova.gdou3@yandex.ru
</t>
  </si>
  <si>
    <t xml:space="preserve">ИНН  7811065763
КПП  781101001
  Северо-Западное ГУ Банка России г. Санкт-Петербург
л/с  0601086
р/с  40601810200003000000
КБК 00000000000000003510
БИК  044030001
</t>
  </si>
  <si>
    <t xml:space="preserve">Заведующий:
Алексеева Галина Александровна
 (812) 362-04-12
GDOU-N6@yandex.ru
</t>
  </si>
  <si>
    <t xml:space="preserve">ИНН  7811065770
КПП  781101001
  Северо-Западное ГУ Банка России г. Санкт-Петербург
л/с  0601087
р/с  40601810200003000000
КБК 00000000000000003510
БИК  044030001
</t>
  </si>
  <si>
    <t xml:space="preserve">Заведующий:
Волкова Наталья Анатольевна
 (812) 365-00-50
gdou.10@yandex.ru 
</t>
  </si>
  <si>
    <t>Государственное бюджетное общеобразовательное учреждение средняя общеобразовательная школа № 334 Невского района Санкт-Петербурга</t>
  </si>
  <si>
    <t>192174, Санкт-Петербург, Антокольский переулок, дом 4, корпус 2, строение 1</t>
  </si>
  <si>
    <t xml:space="preserve">ИНН  7811066943
КПП  781101001
Северо-Западное ГУ Банка России г. Санкт-Петербург
л/с  0601079
р/с  40601810200003000000
КБК 00000000000000003510
БИК  044030001
</t>
  </si>
  <si>
    <t xml:space="preserve">Директор:
Котелевец Виктор Анатольевич
(812) 362-06-87
internat_18@mail.ru
</t>
  </si>
  <si>
    <t xml:space="preserve">Директор:
Иванова Ирина Юрьевна
(812) 367-29-51
(812) 362-19-00
internat-22@yandex.ru 
</t>
  </si>
  <si>
    <t xml:space="preserve">ИНН  7811065876
КПП  781101001
  Северо-Западное ГУ Банка России г. Санкт-Петербург
л/с  0601170
р/с  40601810200003000000
КБК 00000000000000003510
БИК  044030001
</t>
  </si>
  <si>
    <t xml:space="preserve">Заведующий:
Новикова Любовь Павловна
 (812) 560-35-20
detcad22spb@rambler.ru
</t>
  </si>
  <si>
    <t xml:space="preserve">ИНН  7811065890
КПП  781101001
  Северо-Западное ГУ Банка России г. Санкт-Петербург
л/с  0601094
р/с  40601810200003000000
КБК 00000000000000003510
БИК  044030001
</t>
  </si>
  <si>
    <t xml:space="preserve">Заведующий:
Гущина Ольга Григорьевна
 (812) 367-40-92
detsad25@rambler.ru
</t>
  </si>
  <si>
    <t xml:space="preserve">ИНН  7811065925
КПП  781101001
  Северо-Западное ГУ Банка России г. Санкт-Петербург
л/с  0601097
р/с  40601810200003000000
КБК 00000000000000003510
БИК  044030001
</t>
  </si>
  <si>
    <t xml:space="preserve">Заведующий:
Попова Изольда Михайловна
 (812) 560-58-49
detsad30@mail.ru
</t>
  </si>
  <si>
    <t xml:space="preserve">ИНН  7811067030
КПП  781101001
  Северо-Западное ГУ Банка России г. Санкт-Петербург
л/с  0601081
р/с  40601810200003000000
КБК 857 510 ВР
БИК  44030001
</t>
  </si>
  <si>
    <t xml:space="preserve">Директор:
Ганихин Алексей Владимирович
 (812) 417-21-00
sc_31_nr@mail.ru
</t>
  </si>
  <si>
    <t xml:space="preserve">ИНН  7811065957
КПП  781101001
  Северо-Западное ГУ Банка России г. Санкт-Петербург
л/с  0601171
р/с  40601810200003000000
КБК 00000000000000003510
БИК  044030001
</t>
  </si>
  <si>
    <t xml:space="preserve">Заведующий:
Красикова Анна Александровна
 (812) 412-06-90
gdou_36@mail.ru
</t>
  </si>
  <si>
    <t xml:space="preserve">ИНН  7811065989
КПП  781101001
 Северо-Западное ГУ Банка России г. Санкт-Петербург
л/с  0601101
р/с  40601810200003000000
КБК 00000000000000003510
БИК  044030001
</t>
  </si>
  <si>
    <t xml:space="preserve">Заведующий:
Сливарь Ольга Валерьевна 
 (812) 362-13-58
gdou41@rambler.ru
</t>
  </si>
  <si>
    <t xml:space="preserve">ИНН  7811066037
КПП  781101001
  Северо-Западное ГУ Банка России г. Санкт-Петербург
л/с  0601105
р/с  40601810200003000000
КБК 00000000000000003510
БИК  044030001
</t>
  </si>
  <si>
    <t xml:space="preserve">Заведующий:
Андреева  Виктория Вячеславовна
 (812) 365-16-40
gdou47spb@yandex.ru 
</t>
  </si>
  <si>
    <t xml:space="preserve">ИНН  7811066051
КПП  781101001
  Северо-Западное ГУ Банка России г. Санкт-Петербург
л/с  0601173
р/с  40601810200003000000
КБК 00000000000000003510
БИК  044030001
</t>
  </si>
  <si>
    <t xml:space="preserve">Заведующий:
Смирнова Ирина Викторовна
362-44-58
gdoy.49@yandex.ru
</t>
  </si>
  <si>
    <t xml:space="preserve">ИНН  7811066069
КПП  781101001
  Северо-Западное ГУ Банка России г. Санкт-Петербург
л/с  0601107
р/с  40601810200003000000
КБК 00000000000000003510
БИК  044030001
</t>
  </si>
  <si>
    <t xml:space="preserve">Заведующий:
Першуткина Светлана Ивановна
 (812) 560-62-65
gdoy50@yandex.ru
</t>
  </si>
  <si>
    <t xml:space="preserve">ИНН  7811066076
КПП  781101001
  Северо-Западное ГУ Банка России г. Санкт-Петербург
л/с  0601108
р/с  40601810200003000000
КБК 00000000000000003510
БИК  044030001
</t>
  </si>
  <si>
    <t xml:space="preserve">Заведующий:
Мезенцева Людмила  Евгеньевна
 (812) 362-44-67
Gdou51@rambler.ru
</t>
  </si>
  <si>
    <t xml:space="preserve">ИНН  7811066083
КПП  781101001
  Северо-Западное ГУ Банка России г. Санкт-Петербург
л/с  0601109
р/с  40601810200003000000
КБК 00000000000000003510
БИК  044030001
</t>
  </si>
  <si>
    <t xml:space="preserve">Заведующий:
Афанасьевна Тамара Юрьевна
 (812) 362-07-88
detskisad55@mail.ru
</t>
  </si>
  <si>
    <t xml:space="preserve">ИНН  7811066196
КПП  781101001
  Северо-Западное ГУ Банка России г. Санкт-Петербург
л/с  0601116
р/с  40601810200003000000
КБК 00000000000000003510
БИК  044030001
</t>
  </si>
  <si>
    <t xml:space="preserve">Заведующий:
Макарова Надежда Юрьевна
 (812) 700-31-12
detsad70nevarono@mail.ru 
</t>
  </si>
  <si>
    <t xml:space="preserve">Директор:
Широкова Ирина Мефодевна
 (812) 589-27-05
school268@mail.ru
</t>
  </si>
  <si>
    <t xml:space="preserve">Директор:
Беляева Ольга Александровна
 (812) 417-27-18
school329@spb.edu.ru
</t>
  </si>
  <si>
    <t xml:space="preserve">ИНН  7811066870
КПП  781101001
  Северо-Западное ГУ Банка России г. Санкт-Петербург
л/с  0601201
р/с  40601810200003000000
КБК 00000000000000003510
БИК  044030001
</t>
  </si>
  <si>
    <t xml:space="preserve">Директор:
Морозова Любовь Александровна
 (812) 560-06-75
school331@mail.ru 
</t>
  </si>
  <si>
    <t xml:space="preserve">Директор:
Дубровин Валерий Александрович
 (812) 588-02-75
nbenb333@rambler.ru
</t>
  </si>
  <si>
    <t>Директор: 
Хмелевцева Любовь Леонидовна
(812) 3620128
school334@jnail.ru</t>
  </si>
  <si>
    <t xml:space="preserve">ИНН  7811022826
КПП  781101001
  Северо-Западное ГУ Банка России г. Санкт-Петербург
л/с  0601202
р/с  40601810200003000000
КБК 00000000000000003510
БИК  044030001
</t>
  </si>
  <si>
    <t xml:space="preserve">Директор:
Брюховецкая Вера Николаевна
 (812) 576-10-90
sсhool338@mail.ru
</t>
  </si>
  <si>
    <t xml:space="preserve">Директор:
Кузьмичев Олег Вадимович
 (812) 589-17-80
339fil2004@mail.ru
</t>
  </si>
  <si>
    <t xml:space="preserve">Директор:
Королева Инна Витальевна
 (812) 707-33-30
school569@km.ru
</t>
  </si>
  <si>
    <t xml:space="preserve">ИНН  7811023026
КПП  781101001
  Северо-Западное ГУ Банка России г. Санкт-Петербург
л/с  0601074
р/с  40601810200003000000
КБК 00000000000000003510
БИК  044030001
</t>
  </si>
  <si>
    <t xml:space="preserve">Директор:
Петроченко Светлана Борисовна
(812) 584-19-10 / (812) 583-26-33
school572@mail.ru 
</t>
  </si>
  <si>
    <t xml:space="preserve">Директор:
Кочетова Анна Павловна
 (812)417-28-68
</t>
  </si>
  <si>
    <t xml:space="preserve">Директор:
Мельникова Елена Евгеньевна
 (812) 440-62-42
school689@yandex.ru
</t>
  </si>
  <si>
    <t xml:space="preserve">Директор:
Соловьева Виктория Юрьевна
8 921 755-04-63
690@gou.spb.ru 
</t>
  </si>
  <si>
    <t>ИТОГО:</t>
  </si>
  <si>
    <t xml:space="preserve">ИНН  7811066950
КПП  781101001
Северо-Западное ГУ Банка России г. Санкт-Петербург
л/с  0601066
р/с  40601810200003000000
КБК 00000000000000003510
БИК  044030001
</t>
  </si>
  <si>
    <t xml:space="preserve">ИНН  7811044812
КПП  781101001
Северо-Западное ГУ Банка России г. Санкт-Петербург
л/с  0601206
р/с  40601810200003000000
КБК 00000000000000003510
БИК  044030001
</t>
  </si>
  <si>
    <t xml:space="preserve">ИНН  7811022752
КПП  781101001
Северо-Западное ГУ Банка России г. Санкт-Петербург
л/с  0601185
р/с  40601810200003000000
КБК 00000000000000003510
БИК  044030001
</t>
  </si>
  <si>
    <t xml:space="preserve">ИНН  7811022777
КПП  781101001
Северо-Западное ГУ Банка России г. Санкт-Петербург
л/с  0601051
р/с  40601810200003000000
КБК 00000000000000003510
БИК  044030001
</t>
  </si>
  <si>
    <t>ИНН  7811022784
КПП  781101001
Северо-Западное ГУ Банка России г. Санкт-Петербург
л/с  0601186
р/с  40601810200003000000
КБК 00000000000000003510
БИК  044030001</t>
  </si>
  <si>
    <t xml:space="preserve">ИНН  7811022833
КПП  781101001
Северо-Западное ГУ Банка России г. Санкт-Петербург
л/с  0601053
р/с  40601810200003000000
КБК 00000000000000003510
БИК  044030001
</t>
  </si>
  <si>
    <t xml:space="preserve">ИНН  7811022992
КПП  781101001
Северо-Западное ГУ Банка России г. Санкт-Петербург
л/с  0601204
р/с  40601810200003000000
КБК 00000000000000003510
БИК  044030001
</t>
  </si>
  <si>
    <t xml:space="preserve">ИНН  7811569383
КПП  781101001
Северо-Западное ГУ Банка России г. Санкт-Петербург
л/с  0601217
р/с  40601810200003000000
КБК 00000000000000003510
БИК  044030001
</t>
  </si>
  <si>
    <t xml:space="preserve">ИНН  7811117612
КПП  781101001
Северо-Западное ГУ Банка России г. Санкт-Петербург
л/с  0601077
р/с  40601810200003000000
КБК 00000000000000003510
БИК  044030001
</t>
  </si>
  <si>
    <t xml:space="preserve">ИНН  7811609861
КПП  781101001
Северо-Западное ГУ Банка России г. Санкт-Петербург
л/с  601221
р/с  40601810200003000000
КБК 00000000000000003510
БИК  044030001
</t>
  </si>
  <si>
    <t>Уважаемые коллеги, пожалуйста проверьте данные указанные в таблице! Если данные указаны не верно напишите пожалуйста на почту detsad25@rambler.ru или звоните по телефону +79522212329, Дарья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</si>
</sst>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9" fontId="4" fillId="2" borderId="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2" fontId="9" fillId="0" borderId="1" xfId="0" applyNumberFormat="1" applyFont="1" applyBorder="1"/>
    <xf numFmtId="0" fontId="10" fillId="0" borderId="8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topLeftCell="C1" zoomScale="75" zoomScaleNormal="75" workbookViewId="0">
      <pane ySplit="2" topLeftCell="A3" activePane="bottomLeft" state="frozen"/>
      <selection pane="bottomLeft" activeCell="F3" sqref="F3"/>
    </sheetView>
  </sheetViews>
  <sheetFormatPr defaultRowHeight="14.4" x14ac:dyDescent="0.3"/>
  <cols>
    <col min="1" max="1" width="2.88671875" customWidth="1"/>
    <col min="2" max="2" width="44.21875" customWidth="1"/>
    <col min="3" max="3" width="21.77734375" customWidth="1"/>
    <col min="4" max="4" width="36" customWidth="1"/>
    <col min="5" max="5" width="24.5546875" customWidth="1"/>
    <col min="6" max="6" width="24.88671875" customWidth="1"/>
    <col min="9" max="9" width="10.44140625" bestFit="1" customWidth="1"/>
    <col min="10" max="10" width="9.109375" bestFit="1" customWidth="1"/>
    <col min="11" max="11" width="9.33203125" bestFit="1" customWidth="1"/>
  </cols>
  <sheetData>
    <row r="1" spans="1:11" ht="49.8" customHeight="1" x14ac:dyDescent="0.3">
      <c r="B1" s="27" t="s">
        <v>131</v>
      </c>
      <c r="C1" s="27"/>
      <c r="D1" s="27"/>
      <c r="E1" s="27"/>
      <c r="F1" s="27"/>
      <c r="G1" s="27"/>
      <c r="H1" s="27"/>
      <c r="I1" s="27"/>
      <c r="J1" s="27"/>
      <c r="K1" s="27"/>
    </row>
    <row r="2" spans="1:11" s="7" customFormat="1" ht="127.8" customHeight="1" x14ac:dyDescent="0.2">
      <c r="A2" s="2" t="s">
        <v>0</v>
      </c>
      <c r="B2" s="4" t="s">
        <v>2</v>
      </c>
      <c r="C2" s="4" t="s">
        <v>7</v>
      </c>
      <c r="D2" s="8" t="s">
        <v>10</v>
      </c>
      <c r="E2" s="3" t="s">
        <v>11</v>
      </c>
      <c r="F2" s="4" t="s">
        <v>3</v>
      </c>
      <c r="G2" s="5" t="s">
        <v>51</v>
      </c>
      <c r="H2" s="2" t="s">
        <v>5</v>
      </c>
      <c r="I2" s="2" t="s">
        <v>6</v>
      </c>
      <c r="J2" s="6" t="s">
        <v>8</v>
      </c>
      <c r="K2" s="6" t="s">
        <v>9</v>
      </c>
    </row>
    <row r="3" spans="1:11" s="9" customFormat="1" ht="118.8" customHeight="1" x14ac:dyDescent="0.3">
      <c r="A3" s="10">
        <v>1</v>
      </c>
      <c r="B3" s="11" t="s">
        <v>64</v>
      </c>
      <c r="C3" s="10" t="s">
        <v>65</v>
      </c>
      <c r="D3" s="10" t="s">
        <v>70</v>
      </c>
      <c r="E3" s="10" t="s">
        <v>71</v>
      </c>
      <c r="F3" s="10" t="s">
        <v>4</v>
      </c>
      <c r="G3" s="24">
        <v>1000</v>
      </c>
      <c r="H3" s="21">
        <v>40.67</v>
      </c>
      <c r="I3" s="23">
        <f>G3*H3</f>
        <v>40670</v>
      </c>
      <c r="J3" s="23">
        <f>I3/100</f>
        <v>406.7</v>
      </c>
      <c r="K3" s="23">
        <f>I3/100*10</f>
        <v>4067</v>
      </c>
    </row>
    <row r="4" spans="1:11" s="9" customFormat="1" ht="118.8" x14ac:dyDescent="0.3">
      <c r="A4" s="10">
        <v>2</v>
      </c>
      <c r="B4" s="11" t="s">
        <v>69</v>
      </c>
      <c r="C4" s="10" t="s">
        <v>13</v>
      </c>
      <c r="D4" s="10" t="s">
        <v>72</v>
      </c>
      <c r="E4" s="10" t="s">
        <v>73</v>
      </c>
      <c r="F4" s="10" t="s">
        <v>4</v>
      </c>
      <c r="G4" s="24">
        <v>619</v>
      </c>
      <c r="H4" s="21">
        <v>40.67</v>
      </c>
      <c r="I4" s="23">
        <f t="shared" ref="I4:I18" si="0">G4*H4</f>
        <v>25174.73</v>
      </c>
      <c r="J4" s="23">
        <f t="shared" ref="J4:J18" si="1">I4/100</f>
        <v>251.7473</v>
      </c>
      <c r="K4" s="23">
        <f t="shared" ref="K4:K18" si="2">I4/100*10</f>
        <v>2517.473</v>
      </c>
    </row>
    <row r="5" spans="1:11" s="9" customFormat="1" ht="132" x14ac:dyDescent="0.3">
      <c r="A5" s="10">
        <v>3</v>
      </c>
      <c r="B5" s="11" t="s">
        <v>66</v>
      </c>
      <c r="C5" s="10" t="s">
        <v>14</v>
      </c>
      <c r="D5" s="10" t="s">
        <v>74</v>
      </c>
      <c r="E5" s="10" t="s">
        <v>75</v>
      </c>
      <c r="F5" s="10" t="s">
        <v>4</v>
      </c>
      <c r="G5" s="24">
        <v>900</v>
      </c>
      <c r="H5" s="21">
        <v>40.67</v>
      </c>
      <c r="I5" s="23">
        <f t="shared" si="0"/>
        <v>36603</v>
      </c>
      <c r="J5" s="23">
        <f t="shared" si="1"/>
        <v>366.03</v>
      </c>
      <c r="K5" s="23">
        <f t="shared" si="2"/>
        <v>3660.2999999999997</v>
      </c>
    </row>
    <row r="6" spans="1:11" ht="118.8" x14ac:dyDescent="0.3">
      <c r="A6" s="10">
        <v>4</v>
      </c>
      <c r="B6" s="11" t="s">
        <v>59</v>
      </c>
      <c r="C6" s="10" t="s">
        <v>16</v>
      </c>
      <c r="D6" s="10" t="s">
        <v>81</v>
      </c>
      <c r="E6" s="10" t="s">
        <v>82</v>
      </c>
      <c r="F6" s="10" t="s">
        <v>4</v>
      </c>
      <c r="G6" s="24">
        <v>150</v>
      </c>
      <c r="H6" s="21">
        <v>40.67</v>
      </c>
      <c r="I6" s="23">
        <f t="shared" si="0"/>
        <v>6100.5</v>
      </c>
      <c r="J6" s="23">
        <f t="shared" si="1"/>
        <v>61.005000000000003</v>
      </c>
      <c r="K6" s="23">
        <f t="shared" si="2"/>
        <v>610.05000000000007</v>
      </c>
    </row>
    <row r="7" spans="1:11" ht="52.8" customHeight="1" x14ac:dyDescent="0.3">
      <c r="A7" s="34">
        <v>5</v>
      </c>
      <c r="B7" s="35" t="s">
        <v>61</v>
      </c>
      <c r="C7" s="10" t="s">
        <v>62</v>
      </c>
      <c r="D7" s="30" t="s">
        <v>83</v>
      </c>
      <c r="E7" s="30" t="s">
        <v>84</v>
      </c>
      <c r="F7" s="30" t="s">
        <v>4</v>
      </c>
      <c r="G7" s="24">
        <v>1200</v>
      </c>
      <c r="H7" s="29">
        <v>40.67</v>
      </c>
      <c r="I7" s="28">
        <f>(G7+G8)*H7</f>
        <v>146412</v>
      </c>
      <c r="J7" s="23">
        <f t="shared" si="1"/>
        <v>1464.12</v>
      </c>
      <c r="K7" s="23">
        <f t="shared" si="2"/>
        <v>14641.199999999999</v>
      </c>
    </row>
    <row r="8" spans="1:11" ht="54.6" customHeight="1" x14ac:dyDescent="0.3">
      <c r="A8" s="34"/>
      <c r="B8" s="35"/>
      <c r="C8" s="10" t="s">
        <v>63</v>
      </c>
      <c r="D8" s="30"/>
      <c r="E8" s="30"/>
      <c r="F8" s="30"/>
      <c r="G8" s="24">
        <v>2400</v>
      </c>
      <c r="H8" s="29"/>
      <c r="I8" s="28"/>
      <c r="J8" s="23">
        <f t="shared" si="1"/>
        <v>0</v>
      </c>
      <c r="K8" s="23">
        <f t="shared" si="2"/>
        <v>0</v>
      </c>
    </row>
    <row r="9" spans="1:11" ht="48.6" customHeight="1" x14ac:dyDescent="0.3">
      <c r="A9" s="34">
        <v>6</v>
      </c>
      <c r="B9" s="35" t="s">
        <v>55</v>
      </c>
      <c r="C9" s="10" t="s">
        <v>56</v>
      </c>
      <c r="D9" s="30" t="s">
        <v>85</v>
      </c>
      <c r="E9" s="30" t="s">
        <v>86</v>
      </c>
      <c r="F9" s="30" t="s">
        <v>4</v>
      </c>
      <c r="G9" s="24">
        <v>900</v>
      </c>
      <c r="H9" s="29">
        <v>40.67</v>
      </c>
      <c r="I9" s="28">
        <f>(G9+G10)*H9</f>
        <v>65072</v>
      </c>
      <c r="J9" s="23">
        <f t="shared" si="1"/>
        <v>650.72</v>
      </c>
      <c r="K9" s="23">
        <f t="shared" si="2"/>
        <v>6507.2000000000007</v>
      </c>
    </row>
    <row r="10" spans="1:11" ht="54.6" customHeight="1" x14ac:dyDescent="0.3">
      <c r="A10" s="34"/>
      <c r="B10" s="35"/>
      <c r="C10" s="10" t="s">
        <v>57</v>
      </c>
      <c r="D10" s="30"/>
      <c r="E10" s="30"/>
      <c r="F10" s="30"/>
      <c r="G10" s="24">
        <v>700</v>
      </c>
      <c r="H10" s="29"/>
      <c r="I10" s="28"/>
      <c r="J10" s="23">
        <f t="shared" si="1"/>
        <v>0</v>
      </c>
      <c r="K10" s="23">
        <f t="shared" si="2"/>
        <v>0</v>
      </c>
    </row>
    <row r="11" spans="1:11" ht="118.8" x14ac:dyDescent="0.3">
      <c r="A11" s="10">
        <v>7</v>
      </c>
      <c r="B11" s="11" t="s">
        <v>68</v>
      </c>
      <c r="C11" s="10" t="s">
        <v>18</v>
      </c>
      <c r="D11" s="10" t="s">
        <v>89</v>
      </c>
      <c r="E11" s="10" t="s">
        <v>90</v>
      </c>
      <c r="F11" s="13" t="s">
        <v>4</v>
      </c>
      <c r="G11" s="24">
        <v>1500</v>
      </c>
      <c r="H11" s="21">
        <v>40.67</v>
      </c>
      <c r="I11" s="23">
        <f t="shared" si="0"/>
        <v>61005</v>
      </c>
      <c r="J11" s="23">
        <f t="shared" si="1"/>
        <v>610.04999999999995</v>
      </c>
      <c r="K11" s="23">
        <f t="shared" si="2"/>
        <v>6100.5</v>
      </c>
    </row>
    <row r="12" spans="1:11" ht="118.8" x14ac:dyDescent="0.3">
      <c r="A12" s="10">
        <f t="shared" ref="A12:A18" si="3">A11+1</f>
        <v>8</v>
      </c>
      <c r="B12" s="11" t="s">
        <v>53</v>
      </c>
      <c r="C12" s="10" t="s">
        <v>54</v>
      </c>
      <c r="D12" s="10" t="s">
        <v>91</v>
      </c>
      <c r="E12" s="10" t="s">
        <v>92</v>
      </c>
      <c r="F12" s="13" t="s">
        <v>4</v>
      </c>
      <c r="G12" s="24">
        <v>1100</v>
      </c>
      <c r="H12" s="21">
        <v>40.67</v>
      </c>
      <c r="I12" s="23">
        <f t="shared" si="0"/>
        <v>44737</v>
      </c>
      <c r="J12" s="23">
        <f t="shared" si="1"/>
        <v>447.37</v>
      </c>
      <c r="K12" s="23">
        <f t="shared" si="2"/>
        <v>4473.7</v>
      </c>
    </row>
    <row r="13" spans="1:11" ht="118.8" x14ac:dyDescent="0.3">
      <c r="A13" s="10">
        <f t="shared" si="3"/>
        <v>9</v>
      </c>
      <c r="B13" s="11" t="s">
        <v>19</v>
      </c>
      <c r="C13" s="10" t="s">
        <v>20</v>
      </c>
      <c r="D13" s="10" t="s">
        <v>93</v>
      </c>
      <c r="E13" s="10" t="s">
        <v>94</v>
      </c>
      <c r="F13" s="13" t="s">
        <v>4</v>
      </c>
      <c r="G13" s="24">
        <v>900</v>
      </c>
      <c r="H13" s="21">
        <v>40.67</v>
      </c>
      <c r="I13" s="23">
        <f t="shared" si="0"/>
        <v>36603</v>
      </c>
      <c r="J13" s="23">
        <f t="shared" si="1"/>
        <v>366.03</v>
      </c>
      <c r="K13" s="23">
        <f t="shared" si="2"/>
        <v>3660.2999999999997</v>
      </c>
    </row>
    <row r="14" spans="1:11" ht="118.8" x14ac:dyDescent="0.3">
      <c r="A14" s="10">
        <v>10</v>
      </c>
      <c r="B14" s="11" t="s">
        <v>52</v>
      </c>
      <c r="C14" s="10" t="s">
        <v>21</v>
      </c>
      <c r="D14" s="10" t="s">
        <v>95</v>
      </c>
      <c r="E14" s="10" t="s">
        <v>96</v>
      </c>
      <c r="F14" s="13" t="s">
        <v>4</v>
      </c>
      <c r="G14" s="24">
        <v>1000</v>
      </c>
      <c r="H14" s="21">
        <v>40.67</v>
      </c>
      <c r="I14" s="23">
        <f t="shared" si="0"/>
        <v>40670</v>
      </c>
      <c r="J14" s="23">
        <f t="shared" si="1"/>
        <v>406.7</v>
      </c>
      <c r="K14" s="23">
        <f t="shared" si="2"/>
        <v>4067</v>
      </c>
    </row>
    <row r="15" spans="1:11" ht="118.8" x14ac:dyDescent="0.3">
      <c r="A15" s="10">
        <v>11</v>
      </c>
      <c r="B15" s="11" t="s">
        <v>22</v>
      </c>
      <c r="C15" s="10" t="s">
        <v>23</v>
      </c>
      <c r="D15" s="10" t="s">
        <v>97</v>
      </c>
      <c r="E15" s="10" t="s">
        <v>98</v>
      </c>
      <c r="F15" s="13" t="s">
        <v>4</v>
      </c>
      <c r="G15" s="24">
        <v>1000</v>
      </c>
      <c r="H15" s="21">
        <v>40.67</v>
      </c>
      <c r="I15" s="23">
        <f t="shared" si="0"/>
        <v>40670</v>
      </c>
      <c r="J15" s="23">
        <f t="shared" si="1"/>
        <v>406.7</v>
      </c>
      <c r="K15" s="23">
        <f t="shared" si="2"/>
        <v>4067</v>
      </c>
    </row>
    <row r="16" spans="1:11" ht="39.6" customHeight="1" x14ac:dyDescent="0.3">
      <c r="A16" s="10">
        <f t="shared" si="3"/>
        <v>12</v>
      </c>
      <c r="B16" s="11" t="s">
        <v>25</v>
      </c>
      <c r="C16" s="10" t="s">
        <v>24</v>
      </c>
      <c r="D16" s="10" t="s">
        <v>99</v>
      </c>
      <c r="E16" s="10" t="s">
        <v>100</v>
      </c>
      <c r="F16" s="13" t="s">
        <v>4</v>
      </c>
      <c r="G16" s="24">
        <v>1099</v>
      </c>
      <c r="H16" s="21">
        <v>40.67</v>
      </c>
      <c r="I16" s="23">
        <f t="shared" si="0"/>
        <v>44696.33</v>
      </c>
      <c r="J16" s="23">
        <f t="shared" si="1"/>
        <v>446.9633</v>
      </c>
      <c r="K16" s="23">
        <f t="shared" si="2"/>
        <v>4469.6329999999998</v>
      </c>
    </row>
    <row r="17" spans="1:11" ht="118.8" x14ac:dyDescent="0.3">
      <c r="A17" s="10">
        <f t="shared" si="3"/>
        <v>13</v>
      </c>
      <c r="B17" s="11" t="s">
        <v>26</v>
      </c>
      <c r="C17" s="10" t="s">
        <v>27</v>
      </c>
      <c r="D17" s="10" t="s">
        <v>101</v>
      </c>
      <c r="E17" s="10" t="s">
        <v>102</v>
      </c>
      <c r="F17" s="13" t="s">
        <v>4</v>
      </c>
      <c r="G17" s="24">
        <v>1500</v>
      </c>
      <c r="H17" s="21">
        <v>40.67</v>
      </c>
      <c r="I17" s="23">
        <f t="shared" si="0"/>
        <v>61005</v>
      </c>
      <c r="J17" s="23">
        <f t="shared" si="1"/>
        <v>610.04999999999995</v>
      </c>
      <c r="K17" s="23">
        <f t="shared" si="2"/>
        <v>6100.5</v>
      </c>
    </row>
    <row r="18" spans="1:11" ht="118.8" x14ac:dyDescent="0.3">
      <c r="A18" s="10">
        <f t="shared" si="3"/>
        <v>14</v>
      </c>
      <c r="B18" s="11" t="s">
        <v>28</v>
      </c>
      <c r="C18" s="10" t="s">
        <v>58</v>
      </c>
      <c r="D18" s="10" t="s">
        <v>103</v>
      </c>
      <c r="E18" s="10" t="s">
        <v>104</v>
      </c>
      <c r="F18" s="13" t="s">
        <v>4</v>
      </c>
      <c r="G18" s="24">
        <v>1400</v>
      </c>
      <c r="H18" s="21">
        <v>40.67</v>
      </c>
      <c r="I18" s="23">
        <f t="shared" si="0"/>
        <v>56938</v>
      </c>
      <c r="J18" s="23">
        <f t="shared" si="1"/>
        <v>569.38</v>
      </c>
      <c r="K18" s="23">
        <f t="shared" si="2"/>
        <v>5693.8</v>
      </c>
    </row>
    <row r="19" spans="1:11" ht="15.6" x14ac:dyDescent="0.3">
      <c r="A19" s="12"/>
      <c r="B19" s="31" t="s">
        <v>120</v>
      </c>
      <c r="C19" s="32"/>
      <c r="D19" s="32"/>
      <c r="E19" s="32"/>
      <c r="F19" s="33"/>
      <c r="G19" s="25"/>
      <c r="H19" s="25"/>
      <c r="I19" s="23">
        <f>SUM(I3:I18)</f>
        <v>706356.55999999994</v>
      </c>
      <c r="J19" s="26"/>
      <c r="K19" s="26"/>
    </row>
  </sheetData>
  <sortState ref="B2:G17">
    <sortCondition ref="B2:B17"/>
  </sortState>
  <mergeCells count="16">
    <mergeCell ref="B19:F19"/>
    <mergeCell ref="A7:A8"/>
    <mergeCell ref="B7:B8"/>
    <mergeCell ref="A9:A10"/>
    <mergeCell ref="B9:B10"/>
    <mergeCell ref="D7:D8"/>
    <mergeCell ref="B1:K1"/>
    <mergeCell ref="I7:I8"/>
    <mergeCell ref="H9:H10"/>
    <mergeCell ref="I9:I10"/>
    <mergeCell ref="F7:F8"/>
    <mergeCell ref="D9:D10"/>
    <mergeCell ref="E9:E10"/>
    <mergeCell ref="F9:F10"/>
    <mergeCell ref="H7:H8"/>
    <mergeCell ref="E7:E8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="75" zoomScaleNormal="75" workbookViewId="0">
      <pane ySplit="2" topLeftCell="A3" activePane="bottomLeft" state="frozen"/>
      <selection pane="bottomLeft" sqref="A1:XFD1"/>
    </sheetView>
  </sheetViews>
  <sheetFormatPr defaultRowHeight="14.4" x14ac:dyDescent="0.3"/>
  <cols>
    <col min="1" max="1" width="3.33203125" customWidth="1"/>
    <col min="2" max="2" width="38" customWidth="1"/>
    <col min="3" max="3" width="20.33203125" customWidth="1"/>
    <col min="4" max="4" width="27.33203125" customWidth="1"/>
    <col min="5" max="5" width="17.33203125" customWidth="1"/>
    <col min="6" max="6" width="20.77734375" customWidth="1"/>
    <col min="9" max="9" width="11.5546875" bestFit="1" customWidth="1"/>
    <col min="10" max="10" width="9" bestFit="1" customWidth="1"/>
    <col min="11" max="11" width="9.33203125" bestFit="1" customWidth="1"/>
  </cols>
  <sheetData>
    <row r="1" spans="1:11" ht="49.8" customHeight="1" x14ac:dyDescent="0.3">
      <c r="B1" s="27" t="s">
        <v>131</v>
      </c>
      <c r="C1" s="27"/>
      <c r="D1" s="27"/>
      <c r="E1" s="27"/>
      <c r="F1" s="27"/>
      <c r="G1" s="27"/>
      <c r="H1" s="27"/>
      <c r="I1" s="27"/>
      <c r="J1" s="27"/>
      <c r="K1" s="27"/>
    </row>
    <row r="2" spans="1:11" s="7" customFormat="1" ht="127.8" customHeight="1" x14ac:dyDescent="0.2">
      <c r="A2" s="3" t="s">
        <v>0</v>
      </c>
      <c r="B2" s="14" t="s">
        <v>2</v>
      </c>
      <c r="C2" s="14" t="s">
        <v>7</v>
      </c>
      <c r="D2" s="15" t="s">
        <v>10</v>
      </c>
      <c r="E2" s="3" t="s">
        <v>11</v>
      </c>
      <c r="F2" s="14" t="s">
        <v>3</v>
      </c>
      <c r="G2" s="16" t="s">
        <v>51</v>
      </c>
      <c r="H2" s="2" t="s">
        <v>5</v>
      </c>
      <c r="I2" s="2" t="s">
        <v>6</v>
      </c>
      <c r="J2" s="17" t="s">
        <v>8</v>
      </c>
      <c r="K2" s="17" t="s">
        <v>9</v>
      </c>
    </row>
    <row r="3" spans="1:11" ht="106.05" customHeight="1" x14ac:dyDescent="0.3">
      <c r="A3" s="18">
        <v>1</v>
      </c>
      <c r="B3" s="19" t="s">
        <v>50</v>
      </c>
      <c r="C3" s="19" t="s">
        <v>12</v>
      </c>
      <c r="D3" s="19" t="s">
        <v>78</v>
      </c>
      <c r="E3" s="19" t="s">
        <v>79</v>
      </c>
      <c r="F3" s="20" t="s">
        <v>4</v>
      </c>
      <c r="G3" s="21">
        <v>2000</v>
      </c>
      <c r="H3" s="21">
        <v>40.67</v>
      </c>
      <c r="I3" s="23">
        <f>G3*H3</f>
        <v>81340</v>
      </c>
      <c r="J3" s="23">
        <f>I3/100</f>
        <v>813.4</v>
      </c>
      <c r="K3" s="23">
        <f>I3/100*10</f>
        <v>8134</v>
      </c>
    </row>
    <row r="4" spans="1:11" ht="106.05" customHeight="1" x14ac:dyDescent="0.3">
      <c r="A4" s="18">
        <f>A3+1</f>
        <v>2</v>
      </c>
      <c r="B4" s="19" t="s">
        <v>49</v>
      </c>
      <c r="C4" s="19" t="s">
        <v>15</v>
      </c>
      <c r="D4" s="19" t="s">
        <v>121</v>
      </c>
      <c r="E4" s="19" t="s">
        <v>80</v>
      </c>
      <c r="F4" s="20" t="s">
        <v>4</v>
      </c>
      <c r="G4" s="21">
        <v>2000</v>
      </c>
      <c r="H4" s="21">
        <v>40.67</v>
      </c>
      <c r="I4" s="23">
        <f t="shared" ref="I4:I17" si="0">G4*H4</f>
        <v>81340</v>
      </c>
      <c r="J4" s="23">
        <f t="shared" ref="J4:J18" si="1">I4/100</f>
        <v>813.4</v>
      </c>
      <c r="K4" s="23">
        <f t="shared" ref="K4:K18" si="2">I4/100*10</f>
        <v>8134</v>
      </c>
    </row>
    <row r="5" spans="1:11" ht="106.05" customHeight="1" x14ac:dyDescent="0.3">
      <c r="A5" s="18">
        <f t="shared" ref="A5:A17" si="3">A4+1</f>
        <v>3</v>
      </c>
      <c r="B5" s="19" t="s">
        <v>60</v>
      </c>
      <c r="C5" s="19" t="s">
        <v>17</v>
      </c>
      <c r="D5" s="19" t="s">
        <v>87</v>
      </c>
      <c r="E5" s="19" t="s">
        <v>88</v>
      </c>
      <c r="F5" s="20" t="s">
        <v>4</v>
      </c>
      <c r="G5" s="21">
        <v>2000</v>
      </c>
      <c r="H5" s="21">
        <v>40.67</v>
      </c>
      <c r="I5" s="23">
        <f t="shared" si="0"/>
        <v>81340</v>
      </c>
      <c r="J5" s="23">
        <f t="shared" si="1"/>
        <v>813.4</v>
      </c>
      <c r="K5" s="23">
        <f t="shared" si="2"/>
        <v>8134</v>
      </c>
    </row>
    <row r="6" spans="1:11" ht="106.05" customHeight="1" x14ac:dyDescent="0.3">
      <c r="A6" s="18">
        <f t="shared" si="3"/>
        <v>4</v>
      </c>
      <c r="B6" s="19" t="s">
        <v>29</v>
      </c>
      <c r="C6" s="19" t="s">
        <v>30</v>
      </c>
      <c r="D6" s="19" t="s">
        <v>122</v>
      </c>
      <c r="E6" s="19" t="s">
        <v>105</v>
      </c>
      <c r="F6" s="20" t="s">
        <v>4</v>
      </c>
      <c r="G6" s="21">
        <v>29</v>
      </c>
      <c r="H6" s="21">
        <v>40.67</v>
      </c>
      <c r="I6" s="23">
        <f t="shared" si="0"/>
        <v>1179.43</v>
      </c>
      <c r="J6" s="23">
        <f t="shared" si="1"/>
        <v>11.7943</v>
      </c>
      <c r="K6" s="23">
        <f t="shared" si="2"/>
        <v>117.943</v>
      </c>
    </row>
    <row r="7" spans="1:11" ht="106.05" customHeight="1" x14ac:dyDescent="0.3">
      <c r="A7" s="18">
        <f t="shared" si="3"/>
        <v>5</v>
      </c>
      <c r="B7" s="19" t="s">
        <v>31</v>
      </c>
      <c r="C7" s="19" t="s">
        <v>67</v>
      </c>
      <c r="D7" s="19" t="s">
        <v>123</v>
      </c>
      <c r="E7" s="19" t="s">
        <v>106</v>
      </c>
      <c r="F7" s="20" t="s">
        <v>4</v>
      </c>
      <c r="G7" s="21">
        <v>800</v>
      </c>
      <c r="H7" s="21">
        <v>40.67</v>
      </c>
      <c r="I7" s="23">
        <f t="shared" si="0"/>
        <v>32536</v>
      </c>
      <c r="J7" s="23">
        <f t="shared" si="1"/>
        <v>325.36</v>
      </c>
      <c r="K7" s="23">
        <f t="shared" si="2"/>
        <v>3253.6000000000004</v>
      </c>
    </row>
    <row r="8" spans="1:11" ht="106.05" customHeight="1" x14ac:dyDescent="0.3">
      <c r="A8" s="18">
        <f t="shared" si="3"/>
        <v>6</v>
      </c>
      <c r="B8" s="19" t="s">
        <v>32</v>
      </c>
      <c r="C8" s="19" t="s">
        <v>33</v>
      </c>
      <c r="D8" s="19" t="s">
        <v>107</v>
      </c>
      <c r="E8" s="19" t="s">
        <v>108</v>
      </c>
      <c r="F8" s="20" t="s">
        <v>4</v>
      </c>
      <c r="G8" s="21">
        <v>350</v>
      </c>
      <c r="H8" s="21">
        <v>40.67</v>
      </c>
      <c r="I8" s="23">
        <f t="shared" si="0"/>
        <v>14234.5</v>
      </c>
      <c r="J8" s="23">
        <f t="shared" si="1"/>
        <v>142.345</v>
      </c>
      <c r="K8" s="23">
        <f t="shared" si="2"/>
        <v>1423.45</v>
      </c>
    </row>
    <row r="9" spans="1:11" ht="106.05" customHeight="1" x14ac:dyDescent="0.3">
      <c r="A9" s="18">
        <f t="shared" si="3"/>
        <v>7</v>
      </c>
      <c r="B9" s="19" t="s">
        <v>34</v>
      </c>
      <c r="C9" s="19" t="s">
        <v>35</v>
      </c>
      <c r="D9" s="19" t="s">
        <v>124</v>
      </c>
      <c r="E9" s="19" t="s">
        <v>109</v>
      </c>
      <c r="F9" s="20" t="s">
        <v>4</v>
      </c>
      <c r="G9" s="21">
        <v>200</v>
      </c>
      <c r="H9" s="21">
        <v>40.67</v>
      </c>
      <c r="I9" s="23">
        <f t="shared" si="0"/>
        <v>8134</v>
      </c>
      <c r="J9" s="23">
        <f t="shared" si="1"/>
        <v>81.34</v>
      </c>
      <c r="K9" s="23">
        <f t="shared" si="2"/>
        <v>813.40000000000009</v>
      </c>
    </row>
    <row r="10" spans="1:11" ht="106.05" customHeight="1" x14ac:dyDescent="0.3">
      <c r="A10" s="18">
        <f t="shared" si="3"/>
        <v>8</v>
      </c>
      <c r="B10" s="19" t="s">
        <v>76</v>
      </c>
      <c r="C10" s="19" t="s">
        <v>77</v>
      </c>
      <c r="D10" s="19" t="s">
        <v>125</v>
      </c>
      <c r="E10" s="19" t="s">
        <v>110</v>
      </c>
      <c r="F10" s="20" t="s">
        <v>4</v>
      </c>
      <c r="G10" s="21">
        <v>30</v>
      </c>
      <c r="H10" s="21">
        <v>40.67</v>
      </c>
      <c r="I10" s="23">
        <f t="shared" si="0"/>
        <v>1220.1000000000001</v>
      </c>
      <c r="J10" s="23">
        <f t="shared" si="1"/>
        <v>12.201000000000001</v>
      </c>
      <c r="K10" s="23">
        <f t="shared" si="2"/>
        <v>122.01</v>
      </c>
    </row>
    <row r="11" spans="1:11" ht="106.05" customHeight="1" x14ac:dyDescent="0.3">
      <c r="A11" s="18">
        <f t="shared" si="3"/>
        <v>9</v>
      </c>
      <c r="B11" s="19" t="s">
        <v>36</v>
      </c>
      <c r="C11" s="19" t="s">
        <v>37</v>
      </c>
      <c r="D11" s="19" t="s">
        <v>111</v>
      </c>
      <c r="E11" s="19" t="s">
        <v>112</v>
      </c>
      <c r="F11" s="20" t="s">
        <v>4</v>
      </c>
      <c r="G11" s="21">
        <v>1200</v>
      </c>
      <c r="H11" s="21">
        <v>40.67</v>
      </c>
      <c r="I11" s="23">
        <f t="shared" si="0"/>
        <v>48804</v>
      </c>
      <c r="J11" s="23">
        <f t="shared" si="1"/>
        <v>488.04</v>
      </c>
      <c r="K11" s="23">
        <f t="shared" si="2"/>
        <v>4880.4000000000005</v>
      </c>
    </row>
    <row r="12" spans="1:11" ht="106.05" customHeight="1" x14ac:dyDescent="0.3">
      <c r="A12" s="18">
        <f t="shared" si="3"/>
        <v>10</v>
      </c>
      <c r="B12" s="19" t="s">
        <v>38</v>
      </c>
      <c r="C12" s="19" t="s">
        <v>39</v>
      </c>
      <c r="D12" s="19" t="s">
        <v>126</v>
      </c>
      <c r="E12" s="19" t="s">
        <v>113</v>
      </c>
      <c r="F12" s="20" t="s">
        <v>4</v>
      </c>
      <c r="G12" s="21">
        <v>350</v>
      </c>
      <c r="H12" s="21">
        <v>40.67</v>
      </c>
      <c r="I12" s="23">
        <f t="shared" si="0"/>
        <v>14234.5</v>
      </c>
      <c r="J12" s="23">
        <f t="shared" si="1"/>
        <v>142.345</v>
      </c>
      <c r="K12" s="23">
        <f t="shared" si="2"/>
        <v>1423.45</v>
      </c>
    </row>
    <row r="13" spans="1:11" ht="106.05" customHeight="1" x14ac:dyDescent="0.3">
      <c r="A13" s="18">
        <f t="shared" si="3"/>
        <v>11</v>
      </c>
      <c r="B13" s="19" t="s">
        <v>40</v>
      </c>
      <c r="C13" s="19" t="s">
        <v>41</v>
      </c>
      <c r="D13" s="19" t="s">
        <v>127</v>
      </c>
      <c r="E13" s="19" t="s">
        <v>114</v>
      </c>
      <c r="F13" s="20" t="s">
        <v>4</v>
      </c>
      <c r="G13" s="21">
        <v>1100</v>
      </c>
      <c r="H13" s="21">
        <v>40.67</v>
      </c>
      <c r="I13" s="23">
        <f t="shared" si="0"/>
        <v>44737</v>
      </c>
      <c r="J13" s="23">
        <f t="shared" si="1"/>
        <v>447.37</v>
      </c>
      <c r="K13" s="23">
        <f t="shared" si="2"/>
        <v>4473.7</v>
      </c>
    </row>
    <row r="14" spans="1:11" ht="106.05" customHeight="1" x14ac:dyDescent="0.3">
      <c r="A14" s="18">
        <f t="shared" si="3"/>
        <v>12</v>
      </c>
      <c r="B14" s="19" t="s">
        <v>42</v>
      </c>
      <c r="C14" s="19" t="s">
        <v>43</v>
      </c>
      <c r="D14" s="19" t="s">
        <v>115</v>
      </c>
      <c r="E14" s="19" t="s">
        <v>116</v>
      </c>
      <c r="F14" s="20" t="s">
        <v>4</v>
      </c>
      <c r="G14" s="21">
        <v>2520</v>
      </c>
      <c r="H14" s="21">
        <v>40.67</v>
      </c>
      <c r="I14" s="23">
        <f t="shared" si="0"/>
        <v>102488.40000000001</v>
      </c>
      <c r="J14" s="23">
        <f t="shared" si="1"/>
        <v>1024.884</v>
      </c>
      <c r="K14" s="23">
        <f t="shared" si="2"/>
        <v>10248.84</v>
      </c>
    </row>
    <row r="15" spans="1:11" ht="106.05" customHeight="1" x14ac:dyDescent="0.3">
      <c r="A15" s="18">
        <f t="shared" si="3"/>
        <v>13</v>
      </c>
      <c r="B15" s="19" t="s">
        <v>44</v>
      </c>
      <c r="C15" s="19" t="s">
        <v>45</v>
      </c>
      <c r="D15" s="19" t="s">
        <v>128</v>
      </c>
      <c r="E15" s="19" t="s">
        <v>117</v>
      </c>
      <c r="F15" s="20" t="s">
        <v>4</v>
      </c>
      <c r="G15" s="21">
        <v>440</v>
      </c>
      <c r="H15" s="21">
        <v>40.67</v>
      </c>
      <c r="I15" s="23">
        <f t="shared" si="0"/>
        <v>17894.8</v>
      </c>
      <c r="J15" s="23">
        <f t="shared" si="1"/>
        <v>178.94799999999998</v>
      </c>
      <c r="K15" s="23">
        <f t="shared" si="2"/>
        <v>1789.4799999999998</v>
      </c>
    </row>
    <row r="16" spans="1:11" ht="106.05" customHeight="1" x14ac:dyDescent="0.3">
      <c r="A16" s="18">
        <f t="shared" si="3"/>
        <v>14</v>
      </c>
      <c r="B16" s="19" t="s">
        <v>1</v>
      </c>
      <c r="C16" s="19" t="s">
        <v>46</v>
      </c>
      <c r="D16" s="19" t="s">
        <v>129</v>
      </c>
      <c r="E16" s="19" t="s">
        <v>118</v>
      </c>
      <c r="F16" s="20" t="s">
        <v>4</v>
      </c>
      <c r="G16" s="21">
        <v>760</v>
      </c>
      <c r="H16" s="21">
        <v>40.67</v>
      </c>
      <c r="I16" s="23">
        <f t="shared" si="0"/>
        <v>30909.200000000001</v>
      </c>
      <c r="J16" s="23">
        <f t="shared" si="1"/>
        <v>309.09199999999998</v>
      </c>
      <c r="K16" s="23">
        <f t="shared" si="2"/>
        <v>3090.92</v>
      </c>
    </row>
    <row r="17" spans="1:11" ht="106.05" customHeight="1" x14ac:dyDescent="0.3">
      <c r="A17" s="18">
        <f t="shared" si="3"/>
        <v>15</v>
      </c>
      <c r="B17" s="19" t="s">
        <v>47</v>
      </c>
      <c r="C17" s="19" t="s">
        <v>48</v>
      </c>
      <c r="D17" s="19" t="s">
        <v>130</v>
      </c>
      <c r="E17" s="19" t="s">
        <v>119</v>
      </c>
      <c r="F17" s="20" t="s">
        <v>4</v>
      </c>
      <c r="G17" s="21">
        <v>2775</v>
      </c>
      <c r="H17" s="21">
        <v>40.67</v>
      </c>
      <c r="I17" s="23">
        <f t="shared" si="0"/>
        <v>112859.25</v>
      </c>
      <c r="J17" s="23">
        <f t="shared" si="1"/>
        <v>1128.5925</v>
      </c>
      <c r="K17" s="23">
        <f t="shared" si="2"/>
        <v>11285.924999999999</v>
      </c>
    </row>
    <row r="18" spans="1:11" ht="19.8" customHeight="1" x14ac:dyDescent="0.3">
      <c r="B18" s="1" t="s">
        <v>120</v>
      </c>
      <c r="I18" s="22">
        <f>SUM(I3:I17)</f>
        <v>673251.17999999993</v>
      </c>
      <c r="J18" s="22">
        <f t="shared" si="1"/>
        <v>6732.5117999999993</v>
      </c>
      <c r="K18" s="22">
        <f t="shared" si="2"/>
        <v>67325.117999999988</v>
      </c>
    </row>
  </sheetData>
  <sortState ref="B2:G16">
    <sortCondition ref="B2" customList="1,2,3,4,5,6"/>
  </sortState>
  <mergeCells count="1">
    <mergeCell ref="B1:K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Сады</vt:lpstr>
      <vt:lpstr>Школы и прочие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Ольга</cp:lastModifiedBy>
  <cp:lastPrinted>2018-09-17T13:11:52Z</cp:lastPrinted>
  <dcterms:created xsi:type="dcterms:W3CDTF">2017-09-26T11:26:45Z</dcterms:created>
  <dcterms:modified xsi:type="dcterms:W3CDTF">2018-09-17T13:17:06Z</dcterms:modified>
</cp:coreProperties>
</file>